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lukas_kunz_giz_de/Documents/Desktop/laufende Verfahren/laufende WB/10024558 - Diaspora Investor training/Neuer Ordner/"/>
    </mc:Choice>
  </mc:AlternateContent>
  <xr:revisionPtr revIDLastSave="0" documentId="8_{90C023A4-70CD-4546-9739-CAA418E98092}"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<sst xmlns="http://schemas.openxmlformats.org/spreadsheetml/2006/main" count="360" uniqueCount="97">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</sst>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K106" sqref="K106"/>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8.4" customHeight="1"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6.8" hidden="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22</v>
      </c>
      <c r="E28" s="50"/>
      <c r="F28" s="51">
        <f>D28*E28</f>
        <v>0</v>
      </c>
      <c r="G28" s="12"/>
    </row>
    <row r="29" spans="1:14" x14ac:dyDescent="0.2">
      <c r="A29" s="12" t="s">
        <v>14</v>
      </c>
      <c r="B29" s="22" t="str">
        <f>IFERROR(VLOOKUP(A29,'List of key experts'!$B$12:$D$35,3,0)&amp;" "&amp;VLOOKUP(A29,'List of key experts'!$B$12:$D$35,2,0),"N.N.")</f>
        <v xml:space="preserve">  </v>
      </c>
      <c r="C29" s="8" t="s">
        <v>13</v>
      </c>
      <c r="D29" s="10">
        <v>35</v>
      </c>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hidden="1" customHeight="1" outlineLevel="1" x14ac:dyDescent="0.2">
      <c r="C39" s="9"/>
    </row>
    <row r="40" spans="1:7" ht="12" collapsed="1" x14ac:dyDescent="0.2">
      <c r="A40" s="6" t="s">
        <v>15</v>
      </c>
      <c r="B40" s="6"/>
      <c r="C40" s="6"/>
      <c r="D40" s="6"/>
      <c r="E40" s="6"/>
      <c r="F40" s="52">
        <f>SUM(F28:F39)</f>
        <v>0</v>
      </c>
      <c r="G40" s="6"/>
    </row>
    <row r="41" spans="1:7" s="16" customFormat="1" ht="7.8" hidden="1"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3000</v>
      </c>
      <c r="F64" s="51">
        <f>D64*E64</f>
        <v>3000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500</v>
      </c>
      <c r="F67" s="51">
        <f t="shared" si="7"/>
        <v>500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3500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48</v>
      </c>
      <c r="D85" s="10">
        <v>2</v>
      </c>
      <c r="E85" s="50">
        <v>5000</v>
      </c>
      <c r="F85" s="51">
        <f>D85*E85</f>
        <v>10000</v>
      </c>
      <c r="G85" s="12"/>
    </row>
    <row r="86" spans="1:7" ht="0.6" customHeight="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v>1</v>
      </c>
      <c r="E90" s="50">
        <v>5000</v>
      </c>
      <c r="F90" s="51">
        <f>D90*E90</f>
        <v>5000</v>
      </c>
      <c r="G90" s="12"/>
    </row>
    <row r="91" spans="1:7" ht="0.6"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15000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18500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Normal="100" workbookViewId="0">
      <selection activeCell="D3" sqref="D3:E3"/>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E100*(F99+F78+F52+F37+F18)</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3500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15000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18500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Kunz, Lukas GIZ</dc:creator>
  <cp:keywords/>
  <dc:description/>
  <cp:lastModifiedBy>Kunz, Lukas GIZ</cp:lastModifiedBy>
  <cp:revision/>
  <cp:lastPrinted>2022-08-29T14:32:03Z</cp:lastPrinted>
  <dcterms:created xsi:type="dcterms:W3CDTF">2020-06-06T12:03:03Z</dcterms:created>
  <dcterms:modified xsi:type="dcterms:W3CDTF">2026-07-21T08:04:28Z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